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en_skoroszyt"/>
  <mc:AlternateContent xmlns:mc="http://schemas.openxmlformats.org/markup-compatibility/2006">
    <mc:Choice Requires="x15">
      <x15ac:absPath xmlns:x15ac="http://schemas.microsoft.com/office/spreadsheetml/2010/11/ac" url="G:\Dyski współdzielone\1_PureQuality\01_Funkcja_IOD\24_PZP\Dok dla klubów\Szablon dokumentacji RODO_Kluby_sportowe\00.PODO\"/>
    </mc:Choice>
  </mc:AlternateContent>
  <xr:revisionPtr revIDLastSave="0" documentId="13_ncr:1_{B9EBB86D-FAA9-4E05-9360-19D3CD84E9F7}" xr6:coauthVersionLast="47" xr6:coauthVersionMax="47" xr10:uidLastSave="{00000000-0000-0000-0000-000000000000}"/>
  <workbookProtection workbookAlgorithmName="SHA-512" workbookHashValue="7lHGH7tGIYlGDKsolMbUENu2LQfH2tnAm+U4586/RQqamjcgS8zz7ehRZHnT2tnpTXZBQYLE9uv09Qj+fwSIaA==" workbookSaltValue="pwS37VZm0gHeNvkDpLFMsg==" workbookSpinCount="100000" lockStructure="1"/>
  <bookViews>
    <workbookView xWindow="31845" yWindow="2535" windowWidth="25635" windowHeight="11055" firstSheet="1" activeTab="1" xr2:uid="{00000000-000D-0000-FFFF-FFFF00000000}"/>
  </bookViews>
  <sheets>
    <sheet name="Dane" sheetId="3" state="hidden" r:id="rId1"/>
    <sheet name="Ocena wagi naruszenia" sheetId="2" r:id="rId2"/>
  </sheets>
  <definedNames>
    <definedName name="A">'Ocena wagi naruszenia'!$D$10</definedName>
    <definedName name="B">'Ocena wagi naruszenia'!$D$13</definedName>
    <definedName name="IDS">'Ocena wagi naruszenia'!$D$50</definedName>
    <definedName name="KPD">'Ocena wagi naruszenia'!$D$8</definedName>
    <definedName name="ND">'Ocena wagi naruszenia'!$D$47</definedName>
    <definedName name="NI">'Ocena wagi naruszenia'!$D$44</definedName>
    <definedName name="NP">'Ocena wagi naruszenia'!$D$41</definedName>
    <definedName name="ON">'Ocena wagi naruszenia'!$D$39</definedName>
    <definedName name="PI">'Ocena wagi naruszenia'!$D$35</definedName>
    <definedName name="WN">Dane!$G$3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2" l="1"/>
  <c r="D27" i="2"/>
  <c r="D50" i="2" l="1"/>
  <c r="D47" i="2"/>
  <c r="D44" i="2"/>
  <c r="D41" i="2"/>
  <c r="D35" i="2"/>
  <c r="D33" i="2" s="1"/>
  <c r="D18" i="2"/>
  <c r="D21" i="2"/>
  <c r="D15" i="2"/>
  <c r="G5" i="3" l="1"/>
  <c r="D39" i="2"/>
  <c r="G6" i="3" s="1"/>
  <c r="D10" i="2"/>
  <c r="D23" i="3" l="1"/>
  <c r="D24" i="2" s="1"/>
  <c r="D13" i="2" s="1"/>
  <c r="D8" i="2" s="1"/>
  <c r="G4" i="3" s="1"/>
  <c r="G3" i="3" l="1"/>
  <c r="C54" i="2" s="1"/>
  <c r="C56" i="2" l="1"/>
  <c r="B57" i="2" s="1"/>
  <c r="B6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Monika Kacprzak</author>
  </authors>
  <commentList>
    <comment ref="B10" authorId="0" shapeId="0" xr:uid="{389AEE13-E0EE-4F59-B942-6508C5BC3A06}">
      <text>
        <r>
          <rPr>
            <b/>
            <sz val="9"/>
            <color indexed="81"/>
            <rFont val="Tahoma"/>
            <family val="2"/>
            <charset val="238"/>
          </rPr>
          <t>Pure Quality:</t>
        </r>
        <r>
          <rPr>
            <sz val="9"/>
            <color indexed="81"/>
            <rFont val="Tahoma"/>
            <family val="2"/>
            <charset val="238"/>
          </rPr>
          <t xml:space="preserve">
</t>
        </r>
        <r>
          <rPr>
            <b/>
            <sz val="9"/>
            <color indexed="81"/>
            <rFont val="Tahoma"/>
            <family val="2"/>
            <charset val="238"/>
          </rPr>
          <t>1. Dane podstawowe</t>
        </r>
        <r>
          <rPr>
            <sz val="9"/>
            <color indexed="81"/>
            <rFont val="Tahoma"/>
            <family val="2"/>
            <charset val="238"/>
          </rPr>
          <t xml:space="preserve"> - to podstawowe dane identyfikacyjne takie jak: imię i nazwisko, adres zamieszkania, adres do korespondencji, numer telefonu, numer PESEL, adres e-mail, data urodzenia, miejsce urodzenia.
</t>
        </r>
        <r>
          <rPr>
            <b/>
            <sz val="9"/>
            <color indexed="81"/>
            <rFont val="Tahoma"/>
            <family val="2"/>
            <charset val="238"/>
          </rPr>
          <t>2. Dane dotyczące zachowania lub preferencji</t>
        </r>
        <r>
          <rPr>
            <sz val="9"/>
            <color indexed="81"/>
            <rFont val="Tahoma"/>
            <family val="2"/>
            <charset val="238"/>
          </rPr>
          <t xml:space="preserve"> - to dane behawioralne - informacje o preferencjach, upodobaniach, gustach, oraz dane dotyczące pokonywanych tras, lokalizacji osób, których dane dotyczą.
</t>
        </r>
        <r>
          <rPr>
            <b/>
            <sz val="9"/>
            <color indexed="81"/>
            <rFont val="Tahoma"/>
            <family val="2"/>
            <charset val="238"/>
          </rPr>
          <t xml:space="preserve">3. Dane finansowe </t>
        </r>
        <r>
          <rPr>
            <sz val="9"/>
            <color indexed="81"/>
            <rFont val="Tahoma"/>
            <family val="2"/>
            <charset val="238"/>
          </rPr>
          <t xml:space="preserve">- informacje dotyczące finansów osoby, której dane dotyczą. Mogą to być informacje o wysokości zarobków, zadłużeniu, przeprowadzonych transakcjach finansowych, numery kart kredytowych, wyciągi bankowe, nr rachunku bankowego, sytuacja materialna.
</t>
        </r>
        <r>
          <rPr>
            <b/>
            <sz val="9"/>
            <color indexed="81"/>
            <rFont val="Tahoma"/>
            <family val="2"/>
            <charset val="238"/>
          </rPr>
          <t xml:space="preserve">4. Dane szczególnej kategorii </t>
        </r>
        <r>
          <rPr>
            <sz val="9"/>
            <color indexed="81"/>
            <rFont val="Tahoma"/>
            <family val="2"/>
            <charset val="238"/>
          </rPr>
          <t xml:space="preserve">- to dane ujawniające pochodzenie rasowe lub etniczne, poglądy polityczne, przekonania religijne lub światopoglądowe, przynależność do związków zawodowych, dane genetyczne, biometryczne, dotyczące zdrowia, seksualności lub orientacji seksualnej albo dane dotyczące wyroków skazujących i naruszeń prawa.
</t>
        </r>
      </text>
    </comment>
    <comment ref="B15" authorId="0" shapeId="0" xr:uid="{E28A4B18-1C1B-40B0-AAE7-CC2BCA701B23}">
      <text>
        <r>
          <rPr>
            <b/>
            <sz val="9"/>
            <color indexed="81"/>
            <rFont val="Tahoma"/>
            <family val="2"/>
            <charset val="238"/>
          </rPr>
          <t xml:space="preserve">Pure Quality:
</t>
        </r>
        <r>
          <rPr>
            <sz val="9"/>
            <color indexed="81"/>
            <rFont val="Tahoma"/>
            <family val="2"/>
            <charset val="238"/>
          </rPr>
          <t>Szeroki zakres danych należy ocenić pod kątem ilości rodzaju danych oraz pod kątem ilości osób, których naruszenie dotyczy. 
Np. Wszystkie dane z dowodu osobistego dotyczące 1 osoby będą stanowiły szeroki zakres danych.  Ujawnienie imienia i nazwisko wraz z adresem e-mail nie będzie stanowiło szerokiego zakresu danych. Ujawnienie kilkuset imion i nazwisk wraz z adresami zamiszkania może być ocenione jako szeroki zakres danych.</t>
        </r>
      </text>
    </comment>
    <comment ref="B18" authorId="0" shapeId="0" xr:uid="{9BEAC2BF-4E40-494D-B684-5E5C3A93F028}">
      <text>
        <r>
          <rPr>
            <b/>
            <sz val="9"/>
            <color indexed="81"/>
            <rFont val="Tahoma"/>
            <family val="2"/>
            <charset val="238"/>
          </rPr>
          <t>Pure Quality:</t>
        </r>
        <r>
          <rPr>
            <sz val="9"/>
            <color indexed="81"/>
            <rFont val="Tahoma"/>
            <family val="2"/>
            <charset val="238"/>
          </rPr>
          <t xml:space="preserve">
Specyfika administratora danych odnosi się do rodzaju jego działalności. Np. Ujawnienie danych osobowych na temat klientów poradni medycznej lub członków stowarzyszenia osób niepełnosprawnych powoduje wyższe ryzyko niż ujawnienie danych klientów sklepu z ubraniami.
Specyfika osób, których dane dotyczą jest związana ze szczególnymi cechami tych osób, które mogą mieć wpływ na zwiększenie negatywnych skutków wystąpienia naruszenia. Np. Dzieci i osoby starsze mogą być szczególnie narażone na niebezpieczeństwa związane z socjoteniką (phishing). </t>
        </r>
      </text>
    </comment>
    <comment ref="B21" authorId="0" shapeId="0" xr:uid="{CBBD8477-84BD-45DD-9DE6-B784746CEEF0}">
      <text>
        <r>
          <rPr>
            <b/>
            <sz val="9"/>
            <color indexed="81"/>
            <rFont val="Tahoma"/>
            <family val="2"/>
            <charset val="238"/>
          </rPr>
          <t>Pure Quality:</t>
        </r>
        <r>
          <rPr>
            <sz val="9"/>
            <color indexed="81"/>
            <rFont val="Tahoma"/>
            <family val="2"/>
            <charset val="238"/>
          </rPr>
          <t xml:space="preserve">
Negatywne skutki dla osób, których dotyczy naruszenie związane są z występowaniem ryzyka: kradzieży tożsamości lub oszustwa dotyczącego tożsamości, utarty kontroli nad własnymi danymi, dyskrymnacji, szkody finansowej, szkody wizerunkowej, złamania tajemnicy zawodowej.</t>
        </r>
      </text>
    </comment>
    <comment ref="B24" authorId="0" shapeId="0" xr:uid="{54367169-4304-4104-BBB3-AD92AB5B7208}">
      <text>
        <r>
          <rPr>
            <b/>
            <sz val="9"/>
            <color indexed="81"/>
            <rFont val="Tahoma"/>
            <family val="2"/>
            <charset val="238"/>
          </rPr>
          <t>Pure Quality:</t>
        </r>
        <r>
          <rPr>
            <sz val="9"/>
            <color indexed="81"/>
            <rFont val="Tahoma"/>
            <family val="2"/>
            <charset val="238"/>
          </rPr>
          <t xml:space="preserve">
Dane dostępne powszechnie to dane upublicznione przez daną osobę w internecie lub dane dostępne w ogólnodostępnych rejestrach np. CEIDG czy KRS.</t>
        </r>
      </text>
    </comment>
    <comment ref="B27" authorId="0" shapeId="0" xr:uid="{B53989D5-F80C-43C0-B907-C8163F31B366}">
      <text>
        <r>
          <rPr>
            <b/>
            <sz val="9"/>
            <color indexed="81"/>
            <rFont val="Tahoma"/>
            <family val="2"/>
            <charset val="238"/>
          </rPr>
          <t>Pure Quality:</t>
        </r>
        <r>
          <rPr>
            <sz val="9"/>
            <color indexed="81"/>
            <rFont val="Tahoma"/>
            <family val="2"/>
            <charset val="238"/>
          </rPr>
          <t xml:space="preserve">
Aktualność danych to inaczej ich prawidłowość. Jesli dane nie są już prawdziwe i aktualne to waga naruszenia może się zmniejszyć. 
</t>
        </r>
      </text>
    </comment>
    <comment ref="B30" authorId="0" shapeId="0" xr:uid="{4B3CB93A-7D68-46EE-835B-AAB8D6358219}">
      <text>
        <r>
          <rPr>
            <b/>
            <sz val="9"/>
            <color indexed="81"/>
            <rFont val="Tahoma"/>
            <family val="2"/>
            <charset val="238"/>
          </rPr>
          <t xml:space="preserve">Pure Quality:
</t>
        </r>
        <r>
          <rPr>
            <sz val="9"/>
            <color indexed="81"/>
            <rFont val="Tahoma"/>
            <family val="2"/>
            <charset val="238"/>
          </rPr>
          <t>Zaznaczyć tylko, jeśli okoliczności zmniejszające wagę naruszenia nie zostały uwzględnione w poprzednich pytaniach.
Istotne okoliczności zmniejszające wagę ryzyka mogą odnosić się do: specyficznych relacji pomiędzy administratorem a osobami, którym ujawniono dane; rodzaju intencji osób, którym dane zostały ujawnione.
Może to być również sytuacja, w której nieuprawniona osoba weszła w posiadanie nośnika danych (pendrive, komputer), ale nośnik ten jest zaszyfrowany i jest bardzo małe prawdopodobieństwo zapoznania się danymi osobowymi znajdującymi się na tym nośniku.</t>
        </r>
      </text>
    </comment>
    <comment ref="B35" authorId="0" shapeId="0" xr:uid="{CD8BB897-A351-40DB-AC65-5150129F63B1}">
      <text>
        <r>
          <rPr>
            <b/>
            <sz val="9"/>
            <color indexed="81"/>
            <rFont val="Tahoma"/>
            <family val="2"/>
            <charset val="238"/>
          </rPr>
          <t>Pure Quality:</t>
        </r>
        <r>
          <rPr>
            <sz val="9"/>
            <color indexed="81"/>
            <rFont val="Tahoma"/>
            <family val="2"/>
            <charset val="238"/>
          </rPr>
          <t xml:space="preserve">
Prawdopodobieństwo identyfikacji jest</t>
        </r>
        <r>
          <rPr>
            <b/>
            <sz val="9"/>
            <color indexed="81"/>
            <rFont val="Tahoma"/>
            <family val="2"/>
            <charset val="238"/>
          </rPr>
          <t xml:space="preserve"> znikome</t>
        </r>
        <r>
          <rPr>
            <sz val="9"/>
            <color indexed="81"/>
            <rFont val="Tahoma"/>
            <family val="2"/>
            <charset val="238"/>
          </rPr>
          <t xml:space="preserve"> gdy dane osobowe mogą odnosić się do wielu osób w danym kraju;
Prawdopodobieństwo identyfikacji jest </t>
        </r>
        <r>
          <rPr>
            <b/>
            <sz val="9"/>
            <color indexed="81"/>
            <rFont val="Tahoma"/>
            <family val="2"/>
            <charset val="238"/>
          </rPr>
          <t>ograniczone</t>
        </r>
        <r>
          <rPr>
            <sz val="9"/>
            <color indexed="81"/>
            <rFont val="Tahoma"/>
            <family val="2"/>
            <charset val="238"/>
          </rPr>
          <t xml:space="preserve"> gdy dane osobowe mogą odnosić się do niewielu osób w danym kraju;
Prawdopodobieństwo identyfikacji jest </t>
        </r>
        <r>
          <rPr>
            <b/>
            <sz val="9"/>
            <color indexed="81"/>
            <rFont val="Tahoma"/>
            <family val="2"/>
            <charset val="238"/>
          </rPr>
          <t>wysokie</t>
        </r>
        <r>
          <rPr>
            <sz val="9"/>
            <color indexed="81"/>
            <rFont val="Tahoma"/>
            <family val="2"/>
            <charset val="238"/>
          </rPr>
          <t xml:space="preserve"> gdy dane osobowe mogą odnosić się do bardzo niewielu osób w małym obszarze;
Prawdopodobieństwo identyfikacji jest </t>
        </r>
        <r>
          <rPr>
            <b/>
            <sz val="9"/>
            <color indexed="81"/>
            <rFont val="Tahoma"/>
            <family val="2"/>
            <charset val="238"/>
          </rPr>
          <t xml:space="preserve">maksymalne </t>
        </r>
        <r>
          <rPr>
            <sz val="9"/>
            <color indexed="81"/>
            <rFont val="Tahoma"/>
            <family val="2"/>
            <charset val="238"/>
          </rPr>
          <t xml:space="preserve">gdy jednoznacznie można zidentyfikować daną osobę.
</t>
        </r>
      </text>
    </comment>
    <comment ref="B41" authorId="0" shapeId="0" xr:uid="{9F03506F-D0A0-453A-B873-B2FB1CA9AF15}">
      <text>
        <r>
          <rPr>
            <b/>
            <sz val="9"/>
            <color indexed="81"/>
            <rFont val="Tahoma"/>
            <family val="2"/>
            <charset val="238"/>
          </rPr>
          <t>Pure Quality:</t>
        </r>
        <r>
          <rPr>
            <sz val="9"/>
            <color indexed="81"/>
            <rFont val="Tahoma"/>
            <family val="2"/>
            <charset val="238"/>
          </rPr>
          <t xml:space="preserve">
Utrata poufności oznacza, że dostęp do danych mają osoby nieuprawnione.</t>
        </r>
      </text>
    </comment>
    <comment ref="B44" authorId="0" shapeId="0" xr:uid="{5348E19A-3B91-4D45-BAE1-7191BBFD5C9D}">
      <text>
        <r>
          <rPr>
            <b/>
            <sz val="9"/>
            <color indexed="81"/>
            <rFont val="Tahoma"/>
            <family val="2"/>
            <charset val="238"/>
          </rPr>
          <t>Pure Quality:</t>
        </r>
        <r>
          <rPr>
            <sz val="9"/>
            <color indexed="81"/>
            <rFont val="Tahoma"/>
            <family val="2"/>
            <charset val="238"/>
          </rPr>
          <t xml:space="preserve">
Utrata integralności oznacza, że pierwotne, właściwe dane zostały zmodyfikowane, a przetwarzanie danych zmoienionych może być szkodliwe dla osoby, której dotyczą.</t>
        </r>
      </text>
    </comment>
    <comment ref="B47" authorId="0" shapeId="0" xr:uid="{3ACBE6FD-9370-43AF-8030-4B7B16D1B058}">
      <text>
        <r>
          <rPr>
            <b/>
            <sz val="9"/>
            <color indexed="81"/>
            <rFont val="Tahoma"/>
            <family val="2"/>
            <charset val="238"/>
          </rPr>
          <t>Pure Quality:</t>
        </r>
        <r>
          <rPr>
            <sz val="9"/>
            <color indexed="81"/>
            <rFont val="Tahoma"/>
            <family val="2"/>
            <charset val="238"/>
          </rPr>
          <t xml:space="preserve">
Utrata dostępności oznacza, że administrator nie ma dostępu do danych osobowych wtedy, gdy jest taka potrzeba. Otrata danych może być czasowa (dane można odzyskać dopiero po pewnym czasie) lub trwała (dane nie mogą być odzyskane).</t>
        </r>
      </text>
    </comment>
    <comment ref="B50" authorId="0" shapeId="0" xr:uid="{D9C65E2D-52F5-4111-B4CC-6A64579F5F11}">
      <text>
        <r>
          <rPr>
            <b/>
            <sz val="9"/>
            <color indexed="81"/>
            <rFont val="Tahoma"/>
            <family val="2"/>
            <charset val="238"/>
          </rPr>
          <t>Pure Quality:</t>
        </r>
        <r>
          <rPr>
            <sz val="9"/>
            <color indexed="81"/>
            <rFont val="Tahoma"/>
            <family val="2"/>
            <charset val="238"/>
          </rPr>
          <t xml:space="preserve">
Celowym działaniem będzie kradzież danych, w celach zarbkowych lub w celach wyrządzenia szkody osobom, któych dane dotyczą (np. kradzież tożsamości lub celowe ujawnienie danych)</t>
        </r>
      </text>
    </comment>
  </commentList>
</comments>
</file>

<file path=xl/sharedStrings.xml><?xml version="1.0" encoding="utf-8"?>
<sst xmlns="http://schemas.openxmlformats.org/spreadsheetml/2006/main" count="128" uniqueCount="99">
  <si>
    <t>Czy zakres danych, które uległy naruszeniu był szeroki?</t>
  </si>
  <si>
    <t>Czy dane były aktualne w momencie naruszenia?</t>
  </si>
  <si>
    <t>TAK</t>
  </si>
  <si>
    <t>NIE</t>
  </si>
  <si>
    <t>Znikome</t>
  </si>
  <si>
    <t>Ograniczone</t>
  </si>
  <si>
    <t>Wysokie</t>
  </si>
  <si>
    <t>Maksymalne</t>
  </si>
  <si>
    <t>Dane zmienione i możliwe jest ich odzyskanie</t>
  </si>
  <si>
    <t>Niedostępność danych jest czasowa</t>
  </si>
  <si>
    <t>A</t>
  </si>
  <si>
    <t>Rodzaje danych</t>
  </si>
  <si>
    <t>Dane podstawowe</t>
  </si>
  <si>
    <t>Dane finansowe</t>
  </si>
  <si>
    <t>Waga</t>
  </si>
  <si>
    <t>Dodatkowe informacje</t>
  </si>
  <si>
    <t>B</t>
  </si>
  <si>
    <t>PI</t>
  </si>
  <si>
    <t>Prawdopodobieństwo identyfikacji</t>
  </si>
  <si>
    <t>Waga naruszenia</t>
  </si>
  <si>
    <t>WN</t>
  </si>
  <si>
    <t>KPD – Kontekst Przetwarzania Danych – główny czynnik określający poziom krytyczności zestawu
naruszonych danych, w określonym kontekście przetwarzania</t>
  </si>
  <si>
    <t>PI – Prawdopodobieństwo Identyfikacji – czynnik korygujący KPD, który może obniżyć wynik.
Prawdopodobieństwo (łatwość) identyfikacji osoby na podstawie naruszonych danych dla osób, które
uzyskały dostęp do nich.</t>
  </si>
  <si>
    <t>ON – Okoliczności Naruszenia – czynnik, który odnosi się do okoliczności naruszenia, które wystąpiły
lub nie w danym przypadku.</t>
  </si>
  <si>
    <t>KPD</t>
  </si>
  <si>
    <t>ON</t>
  </si>
  <si>
    <t>Wzór</t>
  </si>
  <si>
    <t>KPD * PI + ON</t>
  </si>
  <si>
    <t>A + B</t>
  </si>
  <si>
    <t>ON = NP + NI + ND + IDS</t>
  </si>
  <si>
    <t>Okoliczności Naruszenia</t>
  </si>
  <si>
    <t>Naruszenie Poufności</t>
  </si>
  <si>
    <t>Brak utraty poufności (brak ujawnienia danych)</t>
  </si>
  <si>
    <t>Ujawnienie znanym odbiorcom danych</t>
  </si>
  <si>
    <t>Ujawnienie nieznanej liczbie odbiorców danych</t>
  </si>
  <si>
    <t>NP</t>
  </si>
  <si>
    <t>Brak utraty Integralności</t>
  </si>
  <si>
    <t>Dane zmienione i niemożliwe jest ich odzyskanie</t>
  </si>
  <si>
    <t>NI</t>
  </si>
  <si>
    <t>ND</t>
  </si>
  <si>
    <t>Naruszenie Dostępności</t>
  </si>
  <si>
    <t>Naruszenie Integralności</t>
  </si>
  <si>
    <t>Brak utraty dostępności</t>
  </si>
  <si>
    <t>Niedostępność danych jest pełna i brak możliwości ich odzyskania przez administratora lub podmiot danych</t>
  </si>
  <si>
    <t>IDS</t>
  </si>
  <si>
    <t>Działanie celowe, zamierzone</t>
  </si>
  <si>
    <t>Intencjonalne Działanie Sprawcy</t>
  </si>
  <si>
    <t>Brak celowego działania</t>
  </si>
  <si>
    <t>WAGA NARUSZENIA</t>
  </si>
  <si>
    <t>Obowiązek zgłoszenia</t>
  </si>
  <si>
    <t>Niska</t>
  </si>
  <si>
    <t>Ocena wagi</t>
  </si>
  <si>
    <t>Opis</t>
  </si>
  <si>
    <t>Średnia</t>
  </si>
  <si>
    <t>Wysoka</t>
  </si>
  <si>
    <t>Bardzo wysoka</t>
  </si>
  <si>
    <t>OBOWIĄZEK ZGŁOSZENIA</t>
  </si>
  <si>
    <t>&gt;4</t>
  </si>
  <si>
    <t>Waga Niska: Osoby nie zostaną dotknięte naruszeniem lub wywoła ono drobne niedogodności.</t>
  </si>
  <si>
    <t>Waga Średnia: Osoby mogą dotknąć niedogodności, które są możliwe do pokonania.</t>
  </si>
  <si>
    <t>Waga Wysoka: Mogą wystąpić konsekwencje możliwe do pokonania, ale z poważnymi skutkami.</t>
  </si>
  <si>
    <t>Waga Bardzo wysoka: Mogą wystąpić znaczące, nawet nieodwracalne konsekwencje.</t>
  </si>
  <si>
    <t>Ocena Wagi Naruszenia nr …..</t>
  </si>
  <si>
    <r>
      <rPr>
        <sz val="11"/>
        <color theme="1"/>
        <rFont val="Calibri"/>
        <family val="2"/>
        <charset val="238"/>
        <scheme val="minor"/>
      </rPr>
      <t xml:space="preserve">Uzasadnienie </t>
    </r>
    <r>
      <rPr>
        <i/>
        <sz val="11"/>
        <color theme="1"/>
        <rFont val="Calibri"/>
        <family val="2"/>
        <charset val="238"/>
        <scheme val="minor"/>
      </rPr>
      <t>(opcjonalnie)</t>
    </r>
    <r>
      <rPr>
        <sz val="11"/>
        <color theme="1"/>
        <rFont val="Calibri"/>
        <family val="2"/>
        <charset val="238"/>
        <scheme val="minor"/>
      </rPr>
      <t>:</t>
    </r>
    <r>
      <rPr>
        <i/>
        <sz val="9"/>
        <color theme="1"/>
        <rFont val="Calibri"/>
        <family val="2"/>
        <scheme val="minor"/>
      </rPr>
      <t xml:space="preserve">
</t>
    </r>
  </si>
  <si>
    <r>
      <rPr>
        <b/>
        <sz val="16"/>
        <rFont val="Calibri"/>
        <family val="2"/>
        <charset val="238"/>
        <scheme val="minor"/>
      </rPr>
      <t xml:space="preserve">2. </t>
    </r>
    <r>
      <rPr>
        <b/>
        <sz val="14"/>
        <rFont val="Calibri"/>
        <family val="2"/>
        <charset val="238"/>
        <scheme val="minor"/>
      </rPr>
      <t>Kontekst Przetwarzania Danych</t>
    </r>
    <r>
      <rPr>
        <sz val="12"/>
        <rFont val="Calibri"/>
        <family val="2"/>
        <charset val="238"/>
        <scheme val="minor"/>
      </rPr>
      <t xml:space="preserve"> </t>
    </r>
    <r>
      <rPr>
        <b/>
        <sz val="14"/>
        <rFont val="Calibri"/>
        <family val="2"/>
        <charset val="238"/>
        <scheme val="minor"/>
      </rPr>
      <t xml:space="preserve">(KPD = A + B)  </t>
    </r>
    <r>
      <rPr>
        <b/>
        <sz val="12"/>
        <rFont val="Calibri"/>
        <family val="2"/>
        <charset val="238"/>
        <scheme val="minor"/>
      </rPr>
      <t xml:space="preserve">
      Informacje na temat danych, których dotyczy naruszenie</t>
    </r>
  </si>
  <si>
    <t>2.1. Rodzaj i poziom wrażliwości danych, których dotyczy naruszenie (A):</t>
  </si>
  <si>
    <t>2.2. Kontekst przetwarzania mający wpływ na ocenę wagi naruszenia (B) - dodatkowe informacje:</t>
  </si>
  <si>
    <t>3. Prawdopodobieństwo identyfikacji osób, których dotyczy naruszenie (PI)</t>
  </si>
  <si>
    <t>4. Okoliczności Naruszenia (ON = NP + NI + ND + IDS) 
Jaki charakter miało zaistniałe naruszenie?</t>
  </si>
  <si>
    <t>Prawdopodobieństwo identyfikacji osób, których dane dotyczą:</t>
  </si>
  <si>
    <t>Czy nastąpiło Naruszenie Poufności danych (NP)?  Czy dane zostały ujawnione?</t>
  </si>
  <si>
    <t>Czy nastąpiło Naruszenie Integralności danych (NI)? Czy dane zostały zmienione?</t>
  </si>
  <si>
    <r>
      <rPr>
        <sz val="11"/>
        <color theme="1"/>
        <rFont val="Calibri"/>
        <family val="2"/>
        <charset val="238"/>
        <scheme val="minor"/>
      </rPr>
      <t>Uzasadnienie</t>
    </r>
    <r>
      <rPr>
        <i/>
        <sz val="11"/>
        <color theme="1"/>
        <rFont val="Calibri"/>
        <family val="2"/>
        <charset val="238"/>
        <scheme val="minor"/>
      </rPr>
      <t xml:space="preserve"> (opcjonalnie):
</t>
    </r>
  </si>
  <si>
    <r>
      <rPr>
        <sz val="11"/>
        <color theme="1"/>
        <rFont val="Calibri"/>
        <family val="2"/>
        <charset val="238"/>
        <scheme val="minor"/>
      </rPr>
      <t xml:space="preserve">Uzasadnienie </t>
    </r>
    <r>
      <rPr>
        <i/>
        <sz val="11"/>
        <color theme="1"/>
        <rFont val="Calibri"/>
        <family val="2"/>
        <scheme val="minor"/>
      </rPr>
      <t>(opcjonalnie):</t>
    </r>
    <r>
      <rPr>
        <i/>
        <sz val="11"/>
        <color theme="1"/>
        <rFont val="Calibri"/>
        <family val="2"/>
        <charset val="238"/>
        <scheme val="minor"/>
      </rPr>
      <t xml:space="preserve">
</t>
    </r>
  </si>
  <si>
    <r>
      <rPr>
        <sz val="11"/>
        <color theme="1"/>
        <rFont val="Calibri"/>
        <family val="2"/>
        <charset val="238"/>
        <scheme val="minor"/>
      </rPr>
      <t>Uzasadnienie</t>
    </r>
    <r>
      <rPr>
        <i/>
        <sz val="11"/>
        <color theme="1"/>
        <rFont val="Calibri"/>
        <family val="2"/>
        <scheme val="minor"/>
      </rPr>
      <t xml:space="preserve"> (opcjonalnie):</t>
    </r>
    <r>
      <rPr>
        <i/>
        <sz val="11"/>
        <color theme="1"/>
        <rFont val="Calibri"/>
        <family val="2"/>
        <charset val="238"/>
        <scheme val="minor"/>
      </rPr>
      <t xml:space="preserve">
</t>
    </r>
  </si>
  <si>
    <r>
      <rPr>
        <sz val="11"/>
        <color theme="1"/>
        <rFont val="Calibri"/>
        <family val="2"/>
        <charset val="238"/>
        <scheme val="minor"/>
      </rPr>
      <t xml:space="preserve">Uzasadnienie </t>
    </r>
    <r>
      <rPr>
        <i/>
        <sz val="11"/>
        <color theme="1"/>
        <rFont val="Calibri"/>
        <family val="2"/>
        <charset val="238"/>
        <scheme val="minor"/>
      </rPr>
      <t xml:space="preserve">(wymagane):
</t>
    </r>
  </si>
  <si>
    <r>
      <t xml:space="preserve">Uzasadnienie </t>
    </r>
    <r>
      <rPr>
        <i/>
        <sz val="11"/>
        <color theme="1"/>
        <rFont val="Calibri"/>
        <family val="2"/>
        <charset val="238"/>
        <scheme val="minor"/>
      </rPr>
      <t>(opcjonalnie)</t>
    </r>
    <r>
      <rPr>
        <sz val="11"/>
        <color theme="1"/>
        <rFont val="Calibri"/>
        <family val="2"/>
        <scheme val="minor"/>
      </rPr>
      <t xml:space="preserve">:
</t>
    </r>
  </si>
  <si>
    <t>Czy naruszenie powstało wskutek Intencjonalnego (celowego) działanie sprawcy (IDS)?</t>
  </si>
  <si>
    <t>WAGA NARUSZENIA:</t>
  </si>
  <si>
    <t>1. Opis naruszenia:</t>
  </si>
  <si>
    <t>Dane dotyczące zachowań lub preferencji osoby</t>
  </si>
  <si>
    <t>Czy specyfika administratora lub osób, których dane dotyczą zwiększa ryzyko naruszenia praw i wolności osób fizycznych?</t>
  </si>
  <si>
    <t>Czy w wyniku naruszenia osoby, których dane dotyczą mogą być dotknięte negatywnymi skutkami?</t>
  </si>
  <si>
    <t>Dane szczególnych kategorii</t>
  </si>
  <si>
    <t>TAK, Średnie</t>
  </si>
  <si>
    <t>TAK, Niewielkie</t>
  </si>
  <si>
    <t>TAK, Znaczące</t>
  </si>
  <si>
    <t>Waga Średnia: Ryzyko naruszenia praw i wolności niskie lub średnie. Naruszenie należy zgłosić organowi nadzorczemu.</t>
  </si>
  <si>
    <t>Waga Wysoka: Ryzyko naruszenia praw i wolności osób fizycznych wysokie. Naruszenie należy zgłosić organowi nadzorczemu i osobom, których dane dotyczą.</t>
  </si>
  <si>
    <t>Waga Bardzo Wysoka: Ryzyko naruszenia praw i wolności osób fizycznych wysokie. Naruszenie należy zgłosić organowi nadzorczemu i osobom, których dane dotyczą.</t>
  </si>
  <si>
    <t>Waga Niska: Brak ryzyka naruszenia praw i wolności osób fizycznych. Brak obowiązku zgłaszania naruszenia.</t>
  </si>
  <si>
    <t>Czy wszystkie dane, które uległy naruszeniu były łatwo lub powszechnie dostępne przed naruszeniem?</t>
  </si>
  <si>
    <t>Czy istnieją inne istotne okoliczności mające wpływ na zmniejszenie wagi naruszenia?</t>
  </si>
  <si>
    <t>Czy nastąpiło Naruszenie Dostępności danych (ND)?</t>
  </si>
  <si>
    <t>Uwagi: …..........................................................................................................................</t>
  </si>
  <si>
    <t>Data przeprowadzonej oceny: ….........................................................................................</t>
  </si>
  <si>
    <t>Osoby zaangażowane w przeprowadzoną ocenę: …............................................................</t>
  </si>
  <si>
    <t>…......................................................</t>
  </si>
  <si>
    <t xml:space="preserve">Załącznik nr 20 do Polityki Ochrony Danych Osobowych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</si>
</sst>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38"/>
      <scheme val="minor"/>
    </font>
    <font>
      <b/>
      <sz val="15"/>
      <color theme="3"/>
      <name val="Calibri"/>
      <family val="2"/>
      <charset val="238"/>
      <scheme val="minor"/>
    </font>
    <font>
      <b/>
      <sz val="11"/>
      <color theme="3"/>
      <name val="Calibri"/>
      <family val="2"/>
      <charset val="238"/>
      <scheme val="minor"/>
    </font>
    <font>
      <b/>
      <sz val="11"/>
      <color theme="1"/>
      <name val="Calibri"/>
      <family val="2"/>
      <scheme val="minor"/>
    </font>
    <font>
      <b/>
      <sz val="14"/>
      <color theme="1"/>
      <name val="Calibri"/>
      <family val="2"/>
      <scheme val="minor"/>
    </font>
    <font>
      <i/>
      <sz val="9"/>
      <color theme="1"/>
      <name val="Calibri"/>
      <family val="2"/>
      <scheme val="minor"/>
    </font>
    <font>
      <b/>
      <sz val="16"/>
      <color theme="1"/>
      <name val="Calibri"/>
      <family val="2"/>
      <charset val="238"/>
      <scheme val="minor"/>
    </font>
    <font>
      <sz val="10"/>
      <color theme="1"/>
      <name val="Calibri"/>
      <family val="2"/>
      <charset val="238"/>
      <scheme val="minor"/>
    </font>
    <font>
      <b/>
      <sz val="11"/>
      <color theme="1"/>
      <name val="Calibri"/>
      <family val="2"/>
      <charset val="238"/>
      <scheme val="minor"/>
    </font>
    <font>
      <b/>
      <sz val="15"/>
      <name val="Calibri"/>
      <family val="2"/>
      <charset val="238"/>
      <scheme val="minor"/>
    </font>
    <font>
      <b/>
      <sz val="12"/>
      <color theme="1"/>
      <name val="Calibri"/>
      <family val="2"/>
      <charset val="238"/>
      <scheme val="minor"/>
    </font>
    <font>
      <b/>
      <sz val="14"/>
      <name val="Calibri"/>
      <family val="2"/>
      <charset val="238"/>
      <scheme val="minor"/>
    </font>
    <font>
      <b/>
      <sz val="12"/>
      <name val="Calibri"/>
      <family val="2"/>
      <charset val="238"/>
      <scheme val="minor"/>
    </font>
    <font>
      <sz val="12"/>
      <name val="Calibri"/>
      <family val="2"/>
      <charset val="238"/>
      <scheme val="minor"/>
    </font>
    <font>
      <i/>
      <sz val="9"/>
      <color theme="1"/>
      <name val="Calibri"/>
      <family val="2"/>
      <charset val="238"/>
      <scheme val="minor"/>
    </font>
    <font>
      <i/>
      <sz val="11"/>
      <color theme="1"/>
      <name val="Calibri"/>
      <family val="2"/>
      <charset val="238"/>
      <scheme val="minor"/>
    </font>
    <font>
      <sz val="9"/>
      <color indexed="81"/>
      <name val="Tahoma"/>
      <family val="2"/>
      <charset val="238"/>
    </font>
    <font>
      <b/>
      <sz val="9"/>
      <color indexed="81"/>
      <name val="Tahoma"/>
      <family val="2"/>
      <charset val="238"/>
    </font>
    <font>
      <b/>
      <sz val="16"/>
      <name val="Calibri"/>
      <family val="2"/>
      <charset val="238"/>
      <scheme val="minor"/>
    </font>
    <font>
      <i/>
      <sz val="11"/>
      <color theme="1"/>
      <name val="Calibri"/>
      <family val="2"/>
      <scheme val="minor"/>
    </font>
    <font>
      <sz val="11"/>
      <name val="Calibri"/>
      <family val="2"/>
      <scheme val="minor"/>
    </font>
    <font>
      <b/>
      <sz val="11"/>
      <name val="Calibri"/>
      <family val="2"/>
      <scheme val="minor"/>
    </font>
    <font>
      <sz val="9"/>
      <color theme="1"/>
      <name val="Calibri"/>
      <family val="2"/>
      <charset val="238"/>
      <scheme val="minor"/>
    </font>
  </fonts>
  <fills count="4">
    <fill>
      <patternFill patternType="none"/>
    </fill>
    <fill>
      <patternFill patternType="gray125"/>
    </fill>
    <fill>
      <patternFill patternType="solid">
        <fgColor theme="5" tint="0.79998168889431442"/>
        <bgColor indexed="64"/>
      </patternFill>
    </fill>
    <fill>
      <patternFill patternType="solid">
        <fgColor theme="7" tint="0.59999389629810485"/>
        <bgColor indexed="64"/>
      </patternFill>
    </fill>
  </fills>
  <borders count="4">
    <border>
      <left/>
      <right/>
      <top/>
      <bottom/>
      <diagonal/>
    </border>
    <border>
      <left/>
      <right/>
      <top/>
      <bottom style="thick">
        <color theme="4"/>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1" applyNumberFormat="0" applyFill="0" applyAlignment="0" applyProtection="0"/>
    <xf numFmtId="0" fontId="3" fillId="0" borderId="2" applyNumberFormat="0" applyFill="0" applyAlignment="0" applyProtection="0"/>
  </cellStyleXfs>
  <cellXfs count="40">
    <xf numFmtId="0" fontId="0" fillId="0" borderId="0" xfId="0"/>
    <xf numFmtId="0" fontId="4" fillId="0" borderId="0" xfId="0" applyFont="1"/>
    <xf numFmtId="0" fontId="0" fillId="0" borderId="0" xfId="0" applyAlignment="1">
      <alignment wrapText="1"/>
    </xf>
    <xf numFmtId="49" fontId="0" fillId="0" borderId="0" xfId="0" applyNumberFormat="1"/>
    <xf numFmtId="0" fontId="9" fillId="0" borderId="0" xfId="0" applyFont="1" applyAlignment="1">
      <alignment horizontal="center" vertical="center"/>
    </xf>
    <xf numFmtId="0" fontId="7" fillId="0" borderId="0" xfId="0" applyFont="1" applyAlignment="1">
      <alignment horizontal="center"/>
    </xf>
    <xf numFmtId="0" fontId="6" fillId="0" borderId="0" xfId="0" applyFont="1" applyAlignment="1">
      <alignment wrapText="1"/>
    </xf>
    <xf numFmtId="0" fontId="15" fillId="0" borderId="0" xfId="0" applyFont="1" applyAlignment="1">
      <alignment wrapText="1"/>
    </xf>
    <xf numFmtId="0" fontId="15" fillId="0" borderId="0" xfId="0" applyFont="1" applyAlignment="1">
      <alignment vertical="top" wrapText="1"/>
    </xf>
    <xf numFmtId="0" fontId="9" fillId="0" borderId="0" xfId="0" applyFont="1" applyAlignment="1">
      <alignment wrapText="1"/>
    </xf>
    <xf numFmtId="0" fontId="16" fillId="0" borderId="0" xfId="0" applyFont="1" applyAlignment="1">
      <alignment vertical="top" wrapText="1"/>
    </xf>
    <xf numFmtId="0" fontId="12" fillId="0" borderId="0" xfId="2" applyFont="1" applyBorder="1" applyAlignment="1">
      <alignment vertical="center" wrapText="1"/>
    </xf>
    <xf numFmtId="0" fontId="9" fillId="0" borderId="0" xfId="0" applyFont="1" applyAlignment="1">
      <alignment vertical="top" wrapText="1"/>
    </xf>
    <xf numFmtId="0" fontId="0" fillId="0" borderId="0" xfId="0" applyAlignment="1">
      <alignment vertical="center" wrapText="1"/>
    </xf>
    <xf numFmtId="0" fontId="4" fillId="3" borderId="0" xfId="0" applyFont="1" applyFill="1" applyAlignment="1">
      <alignment vertical="center"/>
    </xf>
    <xf numFmtId="0" fontId="5" fillId="3" borderId="0" xfId="0" applyFont="1" applyFill="1" applyAlignment="1">
      <alignment horizontal="center" vertical="center"/>
    </xf>
    <xf numFmtId="0" fontId="5" fillId="0" borderId="0" xfId="0" applyFont="1" applyAlignment="1">
      <alignment horizontal="center" vertical="center"/>
    </xf>
    <xf numFmtId="0" fontId="0" fillId="0" borderId="0" xfId="0" applyAlignment="1">
      <alignment vertical="top" wrapText="1"/>
    </xf>
    <xf numFmtId="0" fontId="6" fillId="0" borderId="0" xfId="0" applyFont="1" applyAlignment="1">
      <alignment vertical="top" wrapText="1"/>
    </xf>
    <xf numFmtId="0" fontId="21" fillId="0" borderId="0" xfId="0" applyFont="1" applyAlignment="1">
      <alignment vertical="center" wrapText="1"/>
    </xf>
    <xf numFmtId="0" fontId="21" fillId="0" borderId="0" xfId="0" applyFont="1" applyAlignment="1">
      <alignment horizontal="center" vertical="center"/>
    </xf>
    <xf numFmtId="0" fontId="21" fillId="0" borderId="0" xfId="0" applyFont="1" applyAlignment="1">
      <alignment vertical="center"/>
    </xf>
    <xf numFmtId="0" fontId="22" fillId="0" borderId="0" xfId="0" applyFont="1" applyAlignment="1">
      <alignment vertical="center"/>
    </xf>
    <xf numFmtId="0" fontId="0" fillId="0" borderId="0" xfId="0" applyAlignment="1">
      <alignment horizontal="left" vertical="center" indent="2"/>
    </xf>
    <xf numFmtId="0" fontId="0" fillId="0" borderId="3" xfId="0" applyBorder="1"/>
    <xf numFmtId="0" fontId="0" fillId="0" borderId="0" xfId="0" applyAlignment="1">
      <alignment vertical="center"/>
    </xf>
    <xf numFmtId="0" fontId="0" fillId="0" borderId="0" xfId="0" applyAlignment="1">
      <alignment vertical="top"/>
    </xf>
    <xf numFmtId="0" fontId="9" fillId="2" borderId="0" xfId="0" applyFont="1" applyFill="1" applyAlignment="1">
      <alignment horizontal="center" vertical="center" wrapText="1"/>
    </xf>
    <xf numFmtId="0" fontId="19" fillId="0" borderId="0" xfId="1" applyFont="1" applyBorder="1" applyAlignment="1">
      <alignment horizontal="left" vertical="top" wrapText="1"/>
    </xf>
    <xf numFmtId="0" fontId="9" fillId="2" borderId="0" xfId="0" applyFont="1" applyFill="1" applyAlignment="1">
      <alignment horizontal="center" vertical="center"/>
    </xf>
    <xf numFmtId="0" fontId="10" fillId="0" borderId="0" xfId="1" applyFont="1" applyBorder="1" applyAlignment="1">
      <alignment horizontal="left" vertical="top" wrapText="1"/>
    </xf>
    <xf numFmtId="0" fontId="12" fillId="0" borderId="0" xfId="1" applyFont="1" applyFill="1" applyBorder="1" applyAlignment="1">
      <alignment horizontal="left"/>
    </xf>
    <xf numFmtId="0" fontId="0" fillId="0" borderId="0" xfId="0" applyAlignment="1">
      <alignment horizontal="left" vertical="top"/>
    </xf>
    <xf numFmtId="0" fontId="8" fillId="0" borderId="0" xfId="0" applyFont="1" applyAlignment="1">
      <alignment horizontal="left" vertical="top" wrapText="1"/>
    </xf>
    <xf numFmtId="0" fontId="23" fillId="0" borderId="0" xfId="0" applyFont="1" applyAlignment="1">
      <alignment horizontal="right"/>
    </xf>
    <xf numFmtId="0" fontId="7" fillId="0" borderId="0" xfId="0" applyFont="1" applyAlignment="1">
      <alignment horizontal="center"/>
    </xf>
    <xf numFmtId="0" fontId="12" fillId="0" borderId="0" xfId="1" applyFont="1" applyBorder="1" applyAlignment="1">
      <alignment horizontal="left" wrapText="1"/>
    </xf>
    <xf numFmtId="0" fontId="12" fillId="0" borderId="0" xfId="1" applyFont="1" applyBorder="1" applyAlignment="1">
      <alignment horizontal="left"/>
    </xf>
    <xf numFmtId="0" fontId="11" fillId="2" borderId="0" xfId="0" applyFont="1" applyFill="1" applyAlignment="1">
      <alignment horizontal="center" vertical="center" wrapText="1"/>
    </xf>
    <xf numFmtId="0" fontId="12" fillId="0" borderId="0" xfId="2" applyFont="1" applyBorder="1" applyAlignment="1">
      <alignment horizontal="left" vertical="center" wrapText="1"/>
    </xf>
  </cellXfs>
  <cellStyles count="3">
    <cellStyle name="Nagłówek 1" xfId="1" builtinId="16"/>
    <cellStyle name="Nagłówek 3" xfId="2" builtinId="18"/>
    <cellStyle name="Normalny" xfId="0" builtinId="0"/>
  </cellStyles>
  <dxfs count="8">
    <dxf>
      <font>
        <color rgb="FF006100"/>
      </font>
      <fill>
        <patternFill>
          <bgColor rgb="FFC6EFCE"/>
        </patternFill>
      </fill>
    </dxf>
    <dxf>
      <font>
        <color rgb="FF9C5700"/>
      </font>
      <fill>
        <patternFill>
          <bgColor rgb="FFFFEB9C"/>
        </patternFill>
      </fill>
    </dxf>
    <dxf>
      <font>
        <b/>
        <i val="0"/>
        <color theme="1"/>
      </font>
      <fill>
        <patternFill>
          <bgColor theme="5"/>
        </patternFill>
      </fill>
    </dxf>
    <dxf>
      <font>
        <b/>
        <i val="0"/>
        <color theme="1"/>
      </font>
      <fill>
        <patternFill>
          <bgColor rgb="FFFF0000"/>
        </patternFill>
      </fill>
    </dxf>
    <dxf>
      <fill>
        <patternFill>
          <bgColor theme="9" tint="0.79998168889431442"/>
        </patternFill>
      </fill>
    </dxf>
    <dxf>
      <fill>
        <patternFill>
          <bgColor theme="7" tint="0.79998168889431442"/>
        </patternFill>
      </fill>
    </dxf>
    <dxf>
      <fill>
        <patternFill>
          <bgColor rgb="FFFF6600"/>
        </patternFill>
      </fill>
    </dxf>
    <dxf>
      <fill>
        <patternFill>
          <bgColor rgb="FFFF8181"/>
        </patternFill>
      </fill>
    </dxf>
  </dxfs>
  <tableStyles count="0" defaultTableStyle="TableStyleMedium2" defaultPivotStyle="PivotStyleLight16"/>
  <colors>
    <mruColors>
      <color rgb="FFFF8181"/>
      <color rgb="FFFF0000"/>
      <color rgb="FFFF6600"/>
      <color rgb="FF9933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28576</xdr:colOff>
      <xdr:row>2</xdr:row>
      <xdr:rowOff>133348</xdr:rowOff>
    </xdr:from>
    <xdr:ext cx="7048499" cy="2400301"/>
    <xdr:sp macro="" textlink="">
      <xdr:nvSpPr>
        <xdr:cNvPr id="4" name="pole tekstowe 3">
          <a:extLst>
            <a:ext uri="{FF2B5EF4-FFF2-40B4-BE49-F238E27FC236}">
              <a16:creationId xmlns:a16="http://schemas.microsoft.com/office/drawing/2014/main" id="{3CED813A-C02A-44F9-831B-7C155977D31C}"/>
            </a:ext>
          </a:extLst>
        </xdr:cNvPr>
        <xdr:cNvSpPr txBox="1"/>
      </xdr:nvSpPr>
      <xdr:spPr>
        <a:xfrm>
          <a:off x="457201" y="590548"/>
          <a:ext cx="7048499" cy="240030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l-PL" sz="1100" b="1"/>
            <a:t>Waga</a:t>
          </a:r>
          <a:r>
            <a:rPr lang="pl-PL" sz="1100" b="1" baseline="0"/>
            <a:t> Naruszenia (WN</a:t>
          </a:r>
          <a:r>
            <a:rPr lang="pl-PL" sz="1100" baseline="0"/>
            <a:t>) obliczana jest w oparciu o następujący wzór:</a:t>
          </a:r>
        </a:p>
        <a:p>
          <a:endParaRPr lang="pl-PL" sz="1100" baseline="0"/>
        </a:p>
        <a:p>
          <a:pPr algn="ctr"/>
          <a:r>
            <a:rPr lang="pl-PL" sz="1400" b="1" baseline="0"/>
            <a:t>WN = KPD * PI + ON</a:t>
          </a:r>
        </a:p>
        <a:p>
          <a:r>
            <a:rPr lang="pl-PL" sz="1100" baseline="0"/>
            <a:t>Gdzie:</a:t>
          </a:r>
        </a:p>
        <a:p>
          <a:endParaRPr lang="pl-PL" sz="1100" baseline="0"/>
        </a:p>
        <a:p>
          <a:pPr>
            <a:lnSpc>
              <a:spcPct val="107000"/>
            </a:lnSpc>
            <a:spcAft>
              <a:spcPts val="800"/>
            </a:spcAft>
          </a:pPr>
          <a:r>
            <a:rPr lang="pl-PL" sz="1050" b="1">
              <a:effectLst/>
              <a:latin typeface="Calibri" panose="020F0502020204030204" pitchFamily="34" charset="0"/>
              <a:ea typeface="Calibri" panose="020F0502020204030204" pitchFamily="34" charset="0"/>
              <a:cs typeface="Calibri" panose="020F0502020204030204" pitchFamily="34" charset="0"/>
            </a:rPr>
            <a:t>KPD – Kontekst Przetwarzania Danych</a:t>
          </a:r>
          <a:r>
            <a:rPr lang="pl-PL" sz="1050">
              <a:effectLst/>
              <a:latin typeface="Calibri" panose="020F0502020204030204" pitchFamily="34" charset="0"/>
              <a:ea typeface="Calibri" panose="020F0502020204030204" pitchFamily="34" charset="0"/>
              <a:cs typeface="Calibri" panose="020F0502020204030204" pitchFamily="34" charset="0"/>
            </a:rPr>
            <a:t> – główny czynnik określający poziom krytyczności zestawu naruszonych danych, w określonym kontekście przetwarzania;</a:t>
          </a:r>
        </a:p>
        <a:p>
          <a:r>
            <a:rPr lang="pl-PL" sz="1050" b="1">
              <a:solidFill>
                <a:schemeClr val="tx1"/>
              </a:solidFill>
              <a:effectLst/>
              <a:latin typeface="+mn-lt"/>
              <a:ea typeface="+mn-ea"/>
              <a:cs typeface="+mn-cs"/>
            </a:rPr>
            <a:t>PI – Prawdopodobieństwo Identyfikacji</a:t>
          </a:r>
          <a:r>
            <a:rPr lang="pl-PL" sz="1050">
              <a:solidFill>
                <a:schemeClr val="tx1"/>
              </a:solidFill>
              <a:effectLst/>
              <a:latin typeface="+mn-lt"/>
              <a:ea typeface="+mn-ea"/>
              <a:cs typeface="+mn-cs"/>
            </a:rPr>
            <a:t> – czynnik korygujący KPD, który może obniżyć wynik. Prawdopodobieństwo (łatwość) identyfikacji osoby na podstawie naruszonych danych dla osób, które uzyskały dostęp do nich;</a:t>
          </a:r>
        </a:p>
        <a:p>
          <a:endParaRPr lang="pl-PL" sz="1050">
            <a:solidFill>
              <a:schemeClr val="tx1"/>
            </a:solidFill>
            <a:effectLst/>
            <a:latin typeface="+mn-lt"/>
            <a:ea typeface="+mn-ea"/>
            <a:cs typeface="+mn-cs"/>
          </a:endParaRPr>
        </a:p>
        <a:p>
          <a:r>
            <a:rPr lang="pl-PL" sz="1050" b="1">
              <a:solidFill>
                <a:schemeClr val="tx1"/>
              </a:solidFill>
              <a:effectLst/>
              <a:latin typeface="+mn-lt"/>
              <a:ea typeface="+mn-ea"/>
              <a:cs typeface="+mn-cs"/>
            </a:rPr>
            <a:t>ON – Okoliczności Naruszenia</a:t>
          </a:r>
          <a:r>
            <a:rPr lang="pl-PL" sz="1050">
              <a:solidFill>
                <a:schemeClr val="tx1"/>
              </a:solidFill>
              <a:effectLst/>
              <a:latin typeface="+mn-lt"/>
              <a:ea typeface="+mn-ea"/>
              <a:cs typeface="+mn-cs"/>
            </a:rPr>
            <a:t> – czynnik, który odnosi się do okoliczności naruszenia, które wystąpiły lub nie w danym przypadku.</a:t>
          </a:r>
          <a:endParaRPr lang="pl-PL" sz="1050">
            <a:effectLst/>
            <a:latin typeface="Calibri" panose="020F0502020204030204" pitchFamily="34" charset="0"/>
            <a:ea typeface="Calibri" panose="020F0502020204030204" pitchFamily="34" charset="0"/>
            <a:cs typeface="Times New Roman" panose="02020603050405020304" pitchFamily="18" charset="0"/>
          </a:endParaRPr>
        </a:p>
        <a:p>
          <a:endParaRPr lang="pl-PL" sz="1100" baseline="0"/>
        </a:p>
        <a:p>
          <a:r>
            <a:rPr lang="pl-PL" sz="1100"/>
            <a:t> </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4EE8B-3EA1-453A-BAE3-95F167E891FE}">
  <sheetPr codeName="Arkusz2"/>
  <dimension ref="B2:I64"/>
  <sheetViews>
    <sheetView workbookViewId="0">
      <selection activeCell="A2" sqref="A2"/>
    </sheetView>
  </sheetViews>
  <sheetFormatPr defaultRowHeight="15" x14ac:dyDescent="0.25"/>
  <cols>
    <col min="3" max="3" width="96.140625" bestFit="1" customWidth="1"/>
  </cols>
  <sheetData>
    <row r="2" spans="2:7" x14ac:dyDescent="0.25">
      <c r="D2" t="s">
        <v>26</v>
      </c>
    </row>
    <row r="3" spans="2:7" x14ac:dyDescent="0.25">
      <c r="B3" t="s">
        <v>20</v>
      </c>
      <c r="C3" t="s">
        <v>19</v>
      </c>
      <c r="D3" s="3" t="s">
        <v>27</v>
      </c>
      <c r="G3">
        <f>KPD*PI+ON</f>
        <v>0.25</v>
      </c>
    </row>
    <row r="4" spans="2:7" ht="30" x14ac:dyDescent="0.25">
      <c r="B4" t="s">
        <v>24</v>
      </c>
      <c r="C4" s="2" t="s">
        <v>21</v>
      </c>
      <c r="D4" s="3" t="s">
        <v>28</v>
      </c>
      <c r="G4">
        <f>KPD</f>
        <v>1</v>
      </c>
    </row>
    <row r="5" spans="2:7" ht="45" x14ac:dyDescent="0.25">
      <c r="B5" t="s">
        <v>17</v>
      </c>
      <c r="C5" s="2" t="s">
        <v>22</v>
      </c>
      <c r="D5" s="3"/>
      <c r="G5">
        <f>PI</f>
        <v>0.25</v>
      </c>
    </row>
    <row r="6" spans="2:7" ht="30" x14ac:dyDescent="0.25">
      <c r="B6" t="s">
        <v>25</v>
      </c>
      <c r="C6" s="2" t="s">
        <v>23</v>
      </c>
      <c r="D6" s="3" t="s">
        <v>29</v>
      </c>
      <c r="G6">
        <f>ON</f>
        <v>0</v>
      </c>
    </row>
    <row r="11" spans="2:7" x14ac:dyDescent="0.25">
      <c r="B11" s="1" t="s">
        <v>10</v>
      </c>
      <c r="C11" s="1" t="s">
        <v>11</v>
      </c>
      <c r="D11" t="s">
        <v>14</v>
      </c>
    </row>
    <row r="13" spans="2:7" x14ac:dyDescent="0.25">
      <c r="C13" t="s">
        <v>12</v>
      </c>
      <c r="D13">
        <v>1</v>
      </c>
    </row>
    <row r="14" spans="2:7" x14ac:dyDescent="0.25">
      <c r="C14" t="s">
        <v>80</v>
      </c>
      <c r="D14">
        <v>2</v>
      </c>
    </row>
    <row r="15" spans="2:7" x14ac:dyDescent="0.25">
      <c r="C15" t="s">
        <v>13</v>
      </c>
      <c r="D15">
        <v>3</v>
      </c>
    </row>
    <row r="16" spans="2:7" x14ac:dyDescent="0.25">
      <c r="C16" t="s">
        <v>83</v>
      </c>
      <c r="D16">
        <v>4</v>
      </c>
    </row>
    <row r="17" spans="2:9" x14ac:dyDescent="0.25">
      <c r="B17" s="1"/>
    </row>
    <row r="18" spans="2:9" x14ac:dyDescent="0.25">
      <c r="B18" s="1" t="s">
        <v>16</v>
      </c>
      <c r="C18" s="1" t="s">
        <v>15</v>
      </c>
    </row>
    <row r="19" spans="2:9" x14ac:dyDescent="0.25">
      <c r="D19" t="s">
        <v>2</v>
      </c>
      <c r="E19" t="s">
        <v>3</v>
      </c>
    </row>
    <row r="20" spans="2:9" x14ac:dyDescent="0.25">
      <c r="C20" t="s">
        <v>0</v>
      </c>
      <c r="D20">
        <v>1</v>
      </c>
      <c r="E20">
        <v>0</v>
      </c>
    </row>
    <row r="21" spans="2:9" x14ac:dyDescent="0.25">
      <c r="C21" t="s">
        <v>81</v>
      </c>
      <c r="D21">
        <v>1</v>
      </c>
      <c r="E21">
        <v>0</v>
      </c>
    </row>
    <row r="22" spans="2:9" x14ac:dyDescent="0.25">
      <c r="C22" t="s">
        <v>82</v>
      </c>
      <c r="D22">
        <v>1</v>
      </c>
      <c r="E22">
        <v>0</v>
      </c>
    </row>
    <row r="23" spans="2:9" x14ac:dyDescent="0.25">
      <c r="C23" t="s">
        <v>91</v>
      </c>
      <c r="D23">
        <f>(A-1)*-1</f>
        <v>0</v>
      </c>
      <c r="E23">
        <v>0</v>
      </c>
    </row>
    <row r="24" spans="2:9" x14ac:dyDescent="0.25">
      <c r="C24" t="s">
        <v>1</v>
      </c>
      <c r="D24">
        <v>0</v>
      </c>
      <c r="E24">
        <v>-1</v>
      </c>
    </row>
    <row r="26" spans="2:9" x14ac:dyDescent="0.25">
      <c r="C26" t="s">
        <v>92</v>
      </c>
      <c r="D26" s="24" t="s">
        <v>3</v>
      </c>
      <c r="E26" s="24" t="s">
        <v>85</v>
      </c>
      <c r="F26" s="24" t="s">
        <v>84</v>
      </c>
      <c r="G26" s="24" t="s">
        <v>86</v>
      </c>
      <c r="I26" s="23"/>
    </row>
    <row r="27" spans="2:9" x14ac:dyDescent="0.25">
      <c r="D27" s="24">
        <v>0</v>
      </c>
      <c r="E27" s="24">
        <v>-1</v>
      </c>
      <c r="F27" s="24">
        <v>-2</v>
      </c>
      <c r="G27" s="24">
        <v>-3</v>
      </c>
      <c r="I27" s="23"/>
    </row>
    <row r="28" spans="2:9" x14ac:dyDescent="0.25">
      <c r="B28" s="1" t="s">
        <v>17</v>
      </c>
      <c r="C28" s="1" t="s">
        <v>18</v>
      </c>
      <c r="I28" s="23"/>
    </row>
    <row r="30" spans="2:9" x14ac:dyDescent="0.25">
      <c r="C30" t="s">
        <v>4</v>
      </c>
      <c r="D30">
        <v>0.25</v>
      </c>
    </row>
    <row r="31" spans="2:9" x14ac:dyDescent="0.25">
      <c r="C31" t="s">
        <v>5</v>
      </c>
      <c r="D31">
        <v>0.5</v>
      </c>
    </row>
    <row r="32" spans="2:9" x14ac:dyDescent="0.25">
      <c r="C32" t="s">
        <v>6</v>
      </c>
      <c r="D32">
        <v>0.75</v>
      </c>
    </row>
    <row r="33" spans="2:4" x14ac:dyDescent="0.25">
      <c r="C33" t="s">
        <v>7</v>
      </c>
      <c r="D33">
        <v>1</v>
      </c>
    </row>
    <row r="35" spans="2:4" x14ac:dyDescent="0.25">
      <c r="B35" s="1" t="s">
        <v>25</v>
      </c>
      <c r="C35" s="1" t="s">
        <v>30</v>
      </c>
    </row>
    <row r="37" spans="2:4" x14ac:dyDescent="0.25">
      <c r="B37" t="s">
        <v>35</v>
      </c>
      <c r="C37" t="s">
        <v>31</v>
      </c>
    </row>
    <row r="38" spans="2:4" x14ac:dyDescent="0.25">
      <c r="C38" t="s">
        <v>32</v>
      </c>
      <c r="D38">
        <v>0</v>
      </c>
    </row>
    <row r="39" spans="2:4" x14ac:dyDescent="0.25">
      <c r="C39" t="s">
        <v>33</v>
      </c>
      <c r="D39">
        <v>0.25</v>
      </c>
    </row>
    <row r="40" spans="2:4" x14ac:dyDescent="0.25">
      <c r="C40" t="s">
        <v>34</v>
      </c>
      <c r="D40">
        <v>0.5</v>
      </c>
    </row>
    <row r="42" spans="2:4" x14ac:dyDescent="0.25">
      <c r="B42" t="s">
        <v>38</v>
      </c>
      <c r="C42" t="s">
        <v>41</v>
      </c>
    </row>
    <row r="43" spans="2:4" x14ac:dyDescent="0.25">
      <c r="C43" t="s">
        <v>36</v>
      </c>
      <c r="D43">
        <v>0</v>
      </c>
    </row>
    <row r="44" spans="2:4" x14ac:dyDescent="0.25">
      <c r="C44" t="s">
        <v>8</v>
      </c>
      <c r="D44">
        <v>0.25</v>
      </c>
    </row>
    <row r="45" spans="2:4" x14ac:dyDescent="0.25">
      <c r="C45" t="s">
        <v>37</v>
      </c>
      <c r="D45">
        <v>0.5</v>
      </c>
    </row>
    <row r="47" spans="2:4" x14ac:dyDescent="0.25">
      <c r="B47" t="s">
        <v>39</v>
      </c>
      <c r="C47" t="s">
        <v>40</v>
      </c>
    </row>
    <row r="48" spans="2:4" x14ac:dyDescent="0.25">
      <c r="C48" t="s">
        <v>42</v>
      </c>
      <c r="D48">
        <v>0</v>
      </c>
    </row>
    <row r="49" spans="2:5" x14ac:dyDescent="0.25">
      <c r="C49" t="s">
        <v>9</v>
      </c>
      <c r="D49">
        <v>0.25</v>
      </c>
    </row>
    <row r="50" spans="2:5" x14ac:dyDescent="0.25">
      <c r="C50" t="s">
        <v>43</v>
      </c>
      <c r="D50">
        <v>0.5</v>
      </c>
    </row>
    <row r="52" spans="2:5" x14ac:dyDescent="0.25">
      <c r="B52" t="s">
        <v>44</v>
      </c>
      <c r="C52" t="s">
        <v>46</v>
      </c>
    </row>
    <row r="53" spans="2:5" x14ac:dyDescent="0.25">
      <c r="C53" t="s">
        <v>47</v>
      </c>
      <c r="D53">
        <v>0</v>
      </c>
    </row>
    <row r="54" spans="2:5" x14ac:dyDescent="0.25">
      <c r="C54" t="s">
        <v>45</v>
      </c>
      <c r="D54">
        <v>0.5</v>
      </c>
    </row>
    <row r="58" spans="2:5" x14ac:dyDescent="0.25">
      <c r="B58" t="s">
        <v>14</v>
      </c>
    </row>
    <row r="60" spans="2:5" x14ac:dyDescent="0.25">
      <c r="C60" t="s">
        <v>51</v>
      </c>
      <c r="D60" t="s">
        <v>52</v>
      </c>
      <c r="E60" t="s">
        <v>49</v>
      </c>
    </row>
    <row r="61" spans="2:5" x14ac:dyDescent="0.25">
      <c r="B61">
        <v>2</v>
      </c>
      <c r="C61" t="s">
        <v>50</v>
      </c>
      <c r="D61" t="s">
        <v>58</v>
      </c>
      <c r="E61" t="s">
        <v>90</v>
      </c>
    </row>
    <row r="62" spans="2:5" x14ac:dyDescent="0.25">
      <c r="B62">
        <v>3</v>
      </c>
      <c r="C62" t="s">
        <v>53</v>
      </c>
      <c r="D62" t="s">
        <v>59</v>
      </c>
      <c r="E62" t="s">
        <v>87</v>
      </c>
    </row>
    <row r="63" spans="2:5" x14ac:dyDescent="0.25">
      <c r="B63">
        <v>4</v>
      </c>
      <c r="C63" t="s">
        <v>54</v>
      </c>
      <c r="D63" t="s">
        <v>60</v>
      </c>
      <c r="E63" t="s">
        <v>88</v>
      </c>
    </row>
    <row r="64" spans="2:5" x14ac:dyDescent="0.25">
      <c r="B64" t="s">
        <v>57</v>
      </c>
      <c r="C64" t="s">
        <v>55</v>
      </c>
      <c r="D64" t="s">
        <v>61</v>
      </c>
      <c r="E64" t="s">
        <v>89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F3025-3290-42EA-B4A8-5288EE6E89DD}">
  <sheetPr codeName="Arkusz1"/>
  <dimension ref="A1:L74"/>
  <sheetViews>
    <sheetView tabSelected="1" zoomScaleNormal="100" workbookViewId="0">
      <selection activeCell="B1" sqref="B1:C1"/>
    </sheetView>
  </sheetViews>
  <sheetFormatPr defaultColWidth="0" defaultRowHeight="15" zeroHeight="1" x14ac:dyDescent="0.25"/>
  <cols>
    <col min="1" max="1" width="6" customWidth="1"/>
    <col min="2" max="2" width="73.85546875" customWidth="1"/>
    <col min="3" max="3" width="25.42578125" style="4" customWidth="1"/>
    <col min="4" max="4" width="9.85546875" style="20" bestFit="1" customWidth="1"/>
    <col min="5" max="12" width="0" hidden="1" customWidth="1"/>
    <col min="13" max="16384" width="9.140625" hidden="1"/>
  </cols>
  <sheetData>
    <row r="1" spans="2:4" x14ac:dyDescent="0.25">
      <c r="B1" s="34" t="s">
        <v>98</v>
      </c>
      <c r="C1" s="34"/>
    </row>
    <row r="2" spans="2:4" ht="21" x14ac:dyDescent="0.35">
      <c r="B2" s="35" t="s">
        <v>62</v>
      </c>
      <c r="C2" s="35"/>
    </row>
    <row r="3" spans="2:4" ht="19.5" customHeight="1" x14ac:dyDescent="0.35">
      <c r="B3" s="5"/>
    </row>
    <row r="4" spans="2:4" ht="177" customHeight="1" x14ac:dyDescent="0.25">
      <c r="B4" s="33"/>
      <c r="C4" s="33"/>
    </row>
    <row r="5" spans="2:4" ht="18.75" x14ac:dyDescent="0.3">
      <c r="B5" s="31" t="s">
        <v>79</v>
      </c>
      <c r="C5" s="31"/>
    </row>
    <row r="6" spans="2:4" ht="45" customHeight="1" x14ac:dyDescent="0.25">
      <c r="B6" s="32" t="s">
        <v>97</v>
      </c>
      <c r="C6" s="32"/>
    </row>
    <row r="7" spans="2:4" x14ac:dyDescent="0.25">
      <c r="D7" s="20" t="s">
        <v>14</v>
      </c>
    </row>
    <row r="8" spans="2:4" ht="38.25" customHeight="1" x14ac:dyDescent="0.3">
      <c r="B8" s="36" t="s">
        <v>64</v>
      </c>
      <c r="C8" s="37"/>
      <c r="D8" s="20">
        <f>A+B</f>
        <v>1</v>
      </c>
    </row>
    <row r="9" spans="2:4" x14ac:dyDescent="0.25"/>
    <row r="10" spans="2:4" ht="37.5" x14ac:dyDescent="0.25">
      <c r="B10" s="11" t="s">
        <v>65</v>
      </c>
      <c r="C10" s="38" t="s">
        <v>12</v>
      </c>
      <c r="D10" s="20">
        <f>VLOOKUP(C10,Dane!C:D,2,0)</f>
        <v>1</v>
      </c>
    </row>
    <row r="11" spans="2:4" ht="30" x14ac:dyDescent="0.25">
      <c r="B11" s="17" t="s">
        <v>76</v>
      </c>
      <c r="C11" s="38"/>
    </row>
    <row r="12" spans="2:4" x14ac:dyDescent="0.25"/>
    <row r="13" spans="2:4" ht="41.25" customHeight="1" x14ac:dyDescent="0.25">
      <c r="B13" s="39" t="s">
        <v>66</v>
      </c>
      <c r="C13" s="39"/>
      <c r="D13" s="20">
        <f>SUM(D15:D30)</f>
        <v>0</v>
      </c>
    </row>
    <row r="14" spans="2:4" x14ac:dyDescent="0.25"/>
    <row r="15" spans="2:4" x14ac:dyDescent="0.25">
      <c r="B15" s="9" t="s">
        <v>0</v>
      </c>
      <c r="C15" s="29" t="s">
        <v>3</v>
      </c>
      <c r="D15" s="20">
        <f>IF(C15="TAK",VLOOKUP(B15,Dane!$C$20:$E$24,2,0),VLOOKUP(B15,Dane!$C$20:$E$24,3,0))</f>
        <v>0</v>
      </c>
    </row>
    <row r="16" spans="2:4" ht="30" x14ac:dyDescent="0.25">
      <c r="B16" s="8" t="s">
        <v>63</v>
      </c>
      <c r="C16" s="29"/>
    </row>
    <row r="17" spans="2:4" x14ac:dyDescent="0.25">
      <c r="B17" s="7"/>
    </row>
    <row r="18" spans="2:4" ht="30" x14ac:dyDescent="0.25">
      <c r="B18" s="9" t="s">
        <v>81</v>
      </c>
      <c r="C18" s="29" t="s">
        <v>3</v>
      </c>
      <c r="D18" s="20">
        <f>IF(C18="TAK",VLOOKUP(B18,Dane!$C$20:$E$24,2,0),VLOOKUP(B18,Dane!$C$20:$E$24,3,0))</f>
        <v>0</v>
      </c>
    </row>
    <row r="19" spans="2:4" ht="30" x14ac:dyDescent="0.25">
      <c r="B19" s="10" t="s">
        <v>72</v>
      </c>
      <c r="C19" s="29"/>
    </row>
    <row r="20" spans="2:4" x14ac:dyDescent="0.25">
      <c r="B20" s="6"/>
    </row>
    <row r="21" spans="2:4" ht="30" x14ac:dyDescent="0.25">
      <c r="B21" s="9" t="s">
        <v>82</v>
      </c>
      <c r="C21" s="29" t="s">
        <v>3</v>
      </c>
      <c r="D21" s="20">
        <f>IF(C21="TAK",VLOOKUP(B21,Dane!$C$20:$E$24,2,0),VLOOKUP(B21,Dane!$C$20:$E$24,3,0))</f>
        <v>0</v>
      </c>
    </row>
    <row r="22" spans="2:4" ht="30" x14ac:dyDescent="0.25">
      <c r="B22" s="10" t="s">
        <v>72</v>
      </c>
      <c r="C22" s="29"/>
    </row>
    <row r="23" spans="2:4" x14ac:dyDescent="0.25">
      <c r="B23" s="6"/>
    </row>
    <row r="24" spans="2:4" ht="30" x14ac:dyDescent="0.25">
      <c r="B24" s="9" t="s">
        <v>91</v>
      </c>
      <c r="C24" s="29" t="s">
        <v>3</v>
      </c>
      <c r="D24" s="20">
        <f>IF(C24="TAK",VLOOKUP(B24,Dane!$C$20:$E$24,2,0),VLOOKUP(B24,Dane!$C$20:$E$24,3,0))</f>
        <v>0</v>
      </c>
    </row>
    <row r="25" spans="2:4" ht="30" x14ac:dyDescent="0.25">
      <c r="B25" s="10" t="s">
        <v>72</v>
      </c>
      <c r="C25" s="29"/>
    </row>
    <row r="26" spans="2:4" x14ac:dyDescent="0.25">
      <c r="B26" s="6"/>
    </row>
    <row r="27" spans="2:4" x14ac:dyDescent="0.25">
      <c r="B27" s="9" t="s">
        <v>1</v>
      </c>
      <c r="C27" s="29" t="s">
        <v>2</v>
      </c>
      <c r="D27" s="20">
        <f>IF(C27="TAK",VLOOKUP(B27,Dane!$C$20:$E$24,2,0),VLOOKUP(B27,Dane!$C$20:$E$24,3,0))</f>
        <v>0</v>
      </c>
    </row>
    <row r="28" spans="2:4" ht="30" x14ac:dyDescent="0.25">
      <c r="B28" s="10" t="s">
        <v>72</v>
      </c>
      <c r="C28" s="29"/>
    </row>
    <row r="29" spans="2:4" x14ac:dyDescent="0.25">
      <c r="B29" s="10"/>
    </row>
    <row r="30" spans="2:4" ht="30" x14ac:dyDescent="0.25">
      <c r="B30" s="12" t="s">
        <v>92</v>
      </c>
      <c r="C30" s="29" t="s">
        <v>3</v>
      </c>
      <c r="D30" s="20">
        <f>HLOOKUP(C30,Dane!$D$26:$G$27,2,0)</f>
        <v>0</v>
      </c>
    </row>
    <row r="31" spans="2:4" ht="30" x14ac:dyDescent="0.25">
      <c r="B31" s="10" t="s">
        <v>75</v>
      </c>
      <c r="C31" s="29"/>
    </row>
    <row r="32" spans="2:4" x14ac:dyDescent="0.25"/>
    <row r="33" spans="2:4" ht="33" customHeight="1" x14ac:dyDescent="0.25">
      <c r="B33" s="28" t="s">
        <v>67</v>
      </c>
      <c r="C33" s="28"/>
      <c r="D33" s="20">
        <f>PI</f>
        <v>0.25</v>
      </c>
    </row>
    <row r="34" spans="2:4" x14ac:dyDescent="0.25"/>
    <row r="35" spans="2:4" x14ac:dyDescent="0.25">
      <c r="B35" s="9" t="s">
        <v>69</v>
      </c>
      <c r="C35" s="29" t="s">
        <v>4</v>
      </c>
      <c r="D35" s="20">
        <f>VLOOKUP(C35,Dane!$C$30:$D$33,2,0)</f>
        <v>0.25</v>
      </c>
    </row>
    <row r="36" spans="2:4" ht="30" x14ac:dyDescent="0.25">
      <c r="B36" s="17" t="s">
        <v>76</v>
      </c>
      <c r="C36" s="29"/>
    </row>
    <row r="37" spans="2:4" x14ac:dyDescent="0.25"/>
    <row r="38" spans="2:4" x14ac:dyDescent="0.25"/>
    <row r="39" spans="2:4" ht="39.75" customHeight="1" x14ac:dyDescent="0.25">
      <c r="B39" s="30" t="s">
        <v>68</v>
      </c>
      <c r="C39" s="30"/>
      <c r="D39" s="20">
        <f>SUM(D41:D50)</f>
        <v>0</v>
      </c>
    </row>
    <row r="40" spans="2:4" x14ac:dyDescent="0.25"/>
    <row r="41" spans="2:4" x14ac:dyDescent="0.25">
      <c r="B41" s="12" t="s">
        <v>70</v>
      </c>
      <c r="C41" s="27" t="s">
        <v>32</v>
      </c>
      <c r="D41" s="20">
        <f>VLOOKUP(C41,Dane!$C$37:$D$54,2,0)</f>
        <v>0</v>
      </c>
    </row>
    <row r="42" spans="2:4" ht="30" x14ac:dyDescent="0.25">
      <c r="B42" s="10" t="s">
        <v>72</v>
      </c>
      <c r="C42" s="27"/>
    </row>
    <row r="43" spans="2:4" x14ac:dyDescent="0.25">
      <c r="B43" s="18"/>
    </row>
    <row r="44" spans="2:4" ht="30" x14ac:dyDescent="0.25">
      <c r="B44" s="12" t="s">
        <v>71</v>
      </c>
      <c r="C44" s="27" t="s">
        <v>36</v>
      </c>
      <c r="D44" s="20">
        <f>VLOOKUP(C44,Dane!$C$37:$D$54,2,0)</f>
        <v>0</v>
      </c>
    </row>
    <row r="45" spans="2:4" ht="30" x14ac:dyDescent="0.25">
      <c r="B45" s="10" t="s">
        <v>73</v>
      </c>
      <c r="C45" s="27"/>
    </row>
    <row r="46" spans="2:4" ht="15" customHeight="1" x14ac:dyDescent="0.25">
      <c r="B46" s="18"/>
    </row>
    <row r="47" spans="2:4" x14ac:dyDescent="0.25">
      <c r="B47" s="12" t="s">
        <v>93</v>
      </c>
      <c r="C47" s="27" t="s">
        <v>42</v>
      </c>
      <c r="D47" s="20">
        <f>VLOOKUP(C47,Dane!$C$37:$D$54,2,0)</f>
        <v>0</v>
      </c>
    </row>
    <row r="48" spans="2:4" ht="30" x14ac:dyDescent="0.25">
      <c r="B48" s="10" t="s">
        <v>74</v>
      </c>
      <c r="C48" s="27"/>
    </row>
    <row r="49" spans="2:4" x14ac:dyDescent="0.25">
      <c r="B49" s="18"/>
    </row>
    <row r="50" spans="2:4" ht="30" x14ac:dyDescent="0.25">
      <c r="B50" s="12" t="s">
        <v>77</v>
      </c>
      <c r="C50" s="27" t="s">
        <v>47</v>
      </c>
      <c r="D50" s="20">
        <f>VLOOKUP(C50,Dane!$C$37:$D$54,2,0)</f>
        <v>0</v>
      </c>
    </row>
    <row r="51" spans="2:4" ht="30" x14ac:dyDescent="0.25">
      <c r="B51" s="10" t="s">
        <v>74</v>
      </c>
      <c r="C51" s="27"/>
    </row>
    <row r="52" spans="2:4" x14ac:dyDescent="0.25"/>
    <row r="53" spans="2:4" x14ac:dyDescent="0.25"/>
    <row r="54" spans="2:4" ht="18.75" x14ac:dyDescent="0.25">
      <c r="B54" s="14" t="s">
        <v>78</v>
      </c>
      <c r="C54" s="15">
        <f>IF(WN&lt;0,0,WN)</f>
        <v>0.25</v>
      </c>
    </row>
    <row r="55" spans="2:4" x14ac:dyDescent="0.25">
      <c r="C55"/>
      <c r="D55" s="21"/>
    </row>
    <row r="56" spans="2:4" ht="18.75" x14ac:dyDescent="0.25">
      <c r="B56" s="1" t="s">
        <v>48</v>
      </c>
      <c r="C56" s="16" t="str">
        <f>IF(C54&lt;Dane!B61,Dane!C61,IF(C54&lt;Dane!B62,Dane!C62,IF(C54&lt;Dane!B63,Dane!C63,Dane!C64)))</f>
        <v>Niska</v>
      </c>
    </row>
    <row r="57" spans="2:4" ht="30" x14ac:dyDescent="0.25">
      <c r="B57" s="13" t="str">
        <f>VLOOKUP(C56,Dane!$C$61:$E$64,2,0)</f>
        <v>Waga Niska: Osoby nie zostaną dotknięte naruszeniem lub wywoła ono drobne niedogodności.</v>
      </c>
      <c r="C57" s="13"/>
      <c r="D57" s="19"/>
    </row>
    <row r="58" spans="2:4" x14ac:dyDescent="0.25">
      <c r="B58" s="13"/>
      <c r="C58" s="13"/>
      <c r="D58" s="19"/>
    </row>
    <row r="59" spans="2:4" x14ac:dyDescent="0.25">
      <c r="B59" s="13"/>
      <c r="C59" s="13"/>
      <c r="D59" s="19"/>
    </row>
    <row r="60" spans="2:4" x14ac:dyDescent="0.25">
      <c r="B60" s="1" t="s">
        <v>56</v>
      </c>
      <c r="C60"/>
      <c r="D60" s="21"/>
    </row>
    <row r="61" spans="2:4" ht="34.5" customHeight="1" x14ac:dyDescent="0.25">
      <c r="B61" s="13" t="str">
        <f>VLOOKUP(C56,Dane!$C$61:$E$64,3,0)</f>
        <v>Waga Niska: Brak ryzyka naruszenia praw i wolności osób fizycznych. Brak obowiązku zgłaszania naruszenia.</v>
      </c>
      <c r="C61" s="1"/>
      <c r="D61" s="22"/>
    </row>
    <row r="62" spans="2:4" x14ac:dyDescent="0.25">
      <c r="C62" s="13"/>
      <c r="D62" s="19"/>
    </row>
    <row r="63" spans="2:4" x14ac:dyDescent="0.25">
      <c r="B63" s="13"/>
      <c r="C63" s="13"/>
      <c r="D63" s="19"/>
    </row>
    <row r="64" spans="2:4" ht="27" customHeight="1" x14ac:dyDescent="0.25">
      <c r="B64" s="26" t="s">
        <v>94</v>
      </c>
      <c r="C64" s="13"/>
      <c r="D64" s="19"/>
    </row>
    <row r="65" spans="2:2" x14ac:dyDescent="0.25"/>
    <row r="66" spans="2:2" x14ac:dyDescent="0.25"/>
    <row r="67" spans="2:2" x14ac:dyDescent="0.25">
      <c r="B67" s="25" t="s">
        <v>95</v>
      </c>
    </row>
    <row r="68" spans="2:2" x14ac:dyDescent="0.25">
      <c r="B68" t="s">
        <v>96</v>
      </c>
    </row>
    <row r="69" spans="2:2" x14ac:dyDescent="0.25"/>
    <row r="70" spans="2:2" x14ac:dyDescent="0.25"/>
    <row r="71" spans="2:2" x14ac:dyDescent="0.25"/>
    <row r="72" spans="2:2" x14ac:dyDescent="0.25"/>
    <row r="73" spans="2:2" x14ac:dyDescent="0.25"/>
    <row r="74" spans="2:2" x14ac:dyDescent="0.25"/>
  </sheetData>
  <mergeCells count="21">
    <mergeCell ref="B1:C1"/>
    <mergeCell ref="B2:C2"/>
    <mergeCell ref="B8:C8"/>
    <mergeCell ref="C27:C28"/>
    <mergeCell ref="C15:C16"/>
    <mergeCell ref="C18:C19"/>
    <mergeCell ref="C21:C22"/>
    <mergeCell ref="C24:C25"/>
    <mergeCell ref="C10:C11"/>
    <mergeCell ref="B13:C13"/>
    <mergeCell ref="C30:C31"/>
    <mergeCell ref="C41:C42"/>
    <mergeCell ref="B5:C5"/>
    <mergeCell ref="B6:C6"/>
    <mergeCell ref="B4:C4"/>
    <mergeCell ref="C44:C45"/>
    <mergeCell ref="C47:C48"/>
    <mergeCell ref="C50:C51"/>
    <mergeCell ref="B33:C33"/>
    <mergeCell ref="C35:C36"/>
    <mergeCell ref="B39:C39"/>
  </mergeCells>
  <pageMargins left="0.7" right="0.7" top="0.75" bottom="0.75" header="0.3" footer="0.3"/>
  <pageSetup paperSize="9" scale="75" orientation="portrait" r:id="rId1"/>
  <rowBreaks count="1" manualBreakCount="1">
    <brk id="31" max="16383"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id="{74B38AB7-07D2-4A27-AC8E-69101B9A0B47}">
            <xm:f>NOT(ISERROR(SEARCH(Dane!$C$64,B57)))</xm:f>
            <xm:f>Dane!$C$64</xm:f>
            <x14:dxf>
              <fill>
                <patternFill>
                  <bgColor rgb="FFFF8181"/>
                </patternFill>
              </fill>
            </x14:dxf>
          </x14:cfRule>
          <x14:cfRule type="containsText" priority="3" operator="containsText" id="{C6FBEBD9-D824-4B1C-8648-34FA96421562}">
            <xm:f>NOT(ISERROR(SEARCH(Dane!$C$63,B57)))</xm:f>
            <xm:f>Dane!$C$63</xm:f>
            <x14:dxf>
              <fill>
                <patternFill>
                  <bgColor rgb="FFFF6600"/>
                </patternFill>
              </fill>
            </x14:dxf>
          </x14:cfRule>
          <x14:cfRule type="containsText" priority="5" operator="containsText" id="{DD0EBC43-DD79-4652-B950-00F2D9CBFACD}">
            <xm:f>NOT(ISERROR(SEARCH(Dane!$C$62,B57)))</xm:f>
            <xm:f>Dane!$C$62</xm:f>
            <x14:dxf>
              <fill>
                <patternFill>
                  <bgColor theme="7" tint="0.79998168889431442"/>
                </patternFill>
              </fill>
            </x14:dxf>
          </x14:cfRule>
          <x14:cfRule type="containsText" priority="7" operator="containsText" id="{3006A088-2BC8-4297-B74B-FAB128D43671}">
            <xm:f>NOT(ISERROR(SEARCH(Dane!$C$61,B57)))</xm:f>
            <xm:f>Dane!$C$61</xm:f>
            <x14:dxf>
              <fill>
                <patternFill>
                  <bgColor theme="9" tint="0.79998168889431442"/>
                </patternFill>
              </fill>
            </x14:dxf>
          </x14:cfRule>
          <xm:sqref>B57:D59 B60:B61 C60:D62 B63:D63 C64:D64 B67</xm:sqref>
        </x14:conditionalFormatting>
        <x14:conditionalFormatting xmlns:xm="http://schemas.microsoft.com/office/excel/2006/main">
          <x14:cfRule type="containsText" priority="2" operator="containsText" id="{03EB59DE-675B-42BF-A458-0383187EB81D}">
            <xm:f>NOT(ISERROR(SEARCH(Dane!$C$64,C56)))</xm:f>
            <xm:f>Dane!$C$64</xm:f>
            <x14:dxf>
              <font>
                <b/>
                <i val="0"/>
                <color theme="1"/>
              </font>
              <fill>
                <patternFill>
                  <bgColor rgb="FFFF0000"/>
                </patternFill>
              </fill>
            </x14:dxf>
          </x14:cfRule>
          <x14:cfRule type="containsText" priority="4" operator="containsText" id="{87FB80D4-F4C5-4872-906D-0D8E7601946E}">
            <xm:f>NOT(ISERROR(SEARCH(Dane!$C$63,C56)))</xm:f>
            <xm:f>Dane!$C$63</xm:f>
            <x14:dxf>
              <font>
                <b/>
                <i val="0"/>
                <color theme="1"/>
              </font>
              <fill>
                <patternFill>
                  <bgColor theme="5"/>
                </patternFill>
              </fill>
            </x14:dxf>
          </x14:cfRule>
          <x14:cfRule type="containsText" priority="6" operator="containsText" id="{689B0723-1993-4F97-97C5-4AA7CFA8ADCC}">
            <xm:f>NOT(ISERROR(SEARCH(Dane!$C$62,C56)))</xm:f>
            <xm:f>Dane!$C$62</xm:f>
            <x14:dxf>
              <font>
                <color rgb="FF9C5700"/>
              </font>
              <fill>
                <patternFill>
                  <bgColor rgb="FFFFEB9C"/>
                </patternFill>
              </fill>
            </x14:dxf>
          </x14:cfRule>
          <x14:cfRule type="containsText" priority="8" operator="containsText" id="{D60E553A-81E1-4EFA-8670-9169D8AB0F95}">
            <xm:f>NOT(ISERROR(SEARCH(Dane!$C$61,C56)))</xm:f>
            <xm:f>Dane!$C$61</xm:f>
            <x14:dxf>
              <font>
                <color rgb="FF006100"/>
              </font>
              <fill>
                <patternFill>
                  <bgColor rgb="FFC6EFCE"/>
                </patternFill>
              </fill>
            </x14:dxf>
          </x14:cfRule>
          <xm:sqref>C56</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D738441D-2A8D-4CC6-A422-4510B28F4290}">
          <x14:formula1>
            <xm:f>Dane!$C$13:$C$16</xm:f>
          </x14:formula1>
          <xm:sqref>C10</xm:sqref>
        </x14:dataValidation>
        <x14:dataValidation type="list" allowBlank="1" showInputMessage="1" showErrorMessage="1" xr:uid="{A7F7959B-14E3-4E6F-8FEA-FC69549E9486}">
          <x14:formula1>
            <xm:f>Dane!$D$19:$E$19</xm:f>
          </x14:formula1>
          <xm:sqref>C15 C18 C21 C24:C27</xm:sqref>
        </x14:dataValidation>
        <x14:dataValidation type="list" allowBlank="1" showInputMessage="1" showErrorMessage="1" xr:uid="{5737B6CB-FF2E-41D1-8F8F-739502E5D7CC}">
          <x14:formula1>
            <xm:f>Dane!$C$30:$C$33</xm:f>
          </x14:formula1>
          <xm:sqref>C35</xm:sqref>
        </x14:dataValidation>
        <x14:dataValidation type="list" allowBlank="1" showInputMessage="1" showErrorMessage="1" xr:uid="{4AD7BD05-2BFF-4E73-B33B-33551AD8CC34}">
          <x14:formula1>
            <xm:f>Dane!$C$38:$C$40</xm:f>
          </x14:formula1>
          <xm:sqref>C41</xm:sqref>
        </x14:dataValidation>
        <x14:dataValidation type="list" allowBlank="1" showInputMessage="1" showErrorMessage="1" xr:uid="{13EDEDB5-7527-4EB8-B6DE-3256F384A598}">
          <x14:formula1>
            <xm:f>Dane!$C$43:$C$45</xm:f>
          </x14:formula1>
          <xm:sqref>C44</xm:sqref>
        </x14:dataValidation>
        <x14:dataValidation type="list" allowBlank="1" showInputMessage="1" showErrorMessage="1" xr:uid="{257201AD-B2E3-48ED-A880-986BB1BC877D}">
          <x14:formula1>
            <xm:f>Dane!$C$48:$C$50</xm:f>
          </x14:formula1>
          <xm:sqref>C47</xm:sqref>
        </x14:dataValidation>
        <x14:dataValidation type="list" allowBlank="1" showInputMessage="1" showErrorMessage="1" xr:uid="{7986D39F-1C7C-48CD-9CE1-261142AF619C}">
          <x14:formula1>
            <xm:f>Dane!$C$53:$C$54</xm:f>
          </x14:formula1>
          <xm:sqref>C50</xm:sqref>
        </x14:dataValidation>
        <x14:dataValidation type="list" allowBlank="1" showInputMessage="1" showErrorMessage="1" xr:uid="{452A437A-D841-4B2D-A598-DCC09435451D}">
          <x14:formula1>
            <xm:f>Dane!$D$26:$G$26</xm:f>
          </x14:formula1>
          <xm:sqref>C30:C31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10</vt:i4>
      </vt:variant>
    </vt:vector>
  </HeadingPairs>
  <TitlesOfParts>
    <vt:vector size="12" baseType="lpstr">
      <vt:lpstr>Dane</vt:lpstr>
      <vt:lpstr>Ocena wagi naruszenia</vt:lpstr>
      <vt:lpstr>A</vt:lpstr>
      <vt:lpstr>B</vt:lpstr>
      <vt:lpstr>IDS</vt:lpstr>
      <vt:lpstr>KPD</vt:lpstr>
      <vt:lpstr>ND</vt:lpstr>
      <vt:lpstr>NI</vt:lpstr>
      <vt:lpstr>NP</vt:lpstr>
      <vt:lpstr>ON</vt:lpstr>
      <vt:lpstr>PI</vt:lpstr>
      <vt:lpstr>WN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Pure Quality sp. j.</dc:creator>
  <cp:lastModifiedBy>Monika Kacprzak</cp:lastModifiedBy>
  <dcterms:created xsi:type="dcterms:W3CDTF">2015-06-05T18:19:34Z</dcterms:created>
  <dcterms:modified xsi:type="dcterms:W3CDTF">2025-12-22T15:19:33Z</dcterms:modified>
</cp:coreProperties>
</file>